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F:\. LTT TRAM 12.2023 COMEBACK\1. QHCT KCN TAN PHUOC 1\OUTBOX DCCB KCN TP1_10.2025\HỒ SƠ ĐCCB QHPK TÂN PHƯỚC 1 SAU KHI TIẾP THU_27.03.26\01. CAD\01. QUY HOACH\"/>
    </mc:Choice>
  </mc:AlternateContent>
  <xr:revisionPtr revIDLastSave="0" documentId="13_ncr:1_{5A324948-EC43-452E-9320-F8892D5D5221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Kangatang" sheetId="14" state="veryHidden" r:id="rId1"/>
    <sheet name="HIEN TRANG" sheetId="7" r:id="rId2"/>
    <sheet name="PHƯƠNG ÁN CHỌN" sheetId="8" r:id="rId3"/>
    <sheet name="THỐNG KÊ LÔ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8" l="1"/>
  <c r="K33" i="8"/>
  <c r="K7" i="8"/>
  <c r="J31" i="8"/>
  <c r="J36" i="8" s="1"/>
  <c r="J8" i="8"/>
  <c r="J9" i="8"/>
  <c r="J10" i="8"/>
  <c r="J11" i="8"/>
  <c r="K11" i="8" s="1"/>
  <c r="J12" i="8"/>
  <c r="K12" i="8" s="1"/>
  <c r="J13" i="8"/>
  <c r="K13" i="8" s="1"/>
  <c r="J14" i="8"/>
  <c r="K14" i="8" s="1"/>
  <c r="J15" i="8"/>
  <c r="K15" i="8" s="1"/>
  <c r="J16" i="8"/>
  <c r="K16" i="8" s="1"/>
  <c r="J17" i="8"/>
  <c r="K17" i="8" s="1"/>
  <c r="J18" i="8"/>
  <c r="K18" i="8" s="1"/>
  <c r="J19" i="8"/>
  <c r="K19" i="8" s="1"/>
  <c r="J20" i="8"/>
  <c r="K20" i="8" s="1"/>
  <c r="J21" i="8"/>
  <c r="K21" i="8" s="1"/>
  <c r="J22" i="8"/>
  <c r="K22" i="8" s="1"/>
  <c r="J23" i="8"/>
  <c r="J24" i="8"/>
  <c r="J25" i="8"/>
  <c r="J26" i="8"/>
  <c r="K26" i="8" s="1"/>
  <c r="J27" i="8"/>
  <c r="K27" i="8" s="1"/>
  <c r="J28" i="8"/>
  <c r="K28" i="8" s="1"/>
  <c r="J29" i="8"/>
  <c r="K29" i="8" s="1"/>
  <c r="J30" i="8"/>
  <c r="K30" i="8" s="1"/>
  <c r="J32" i="8"/>
  <c r="K32" i="8" s="1"/>
  <c r="J7" i="8"/>
  <c r="K9" i="8"/>
  <c r="K10" i="8"/>
  <c r="K23" i="8"/>
  <c r="K24" i="8"/>
  <c r="K25" i="8"/>
  <c r="K35" i="8"/>
  <c r="K8" i="8"/>
  <c r="J38" i="8"/>
  <c r="G28" i="8"/>
  <c r="H30" i="8"/>
  <c r="I30" i="8"/>
  <c r="K31" i="8" l="1"/>
  <c r="K36" i="8"/>
  <c r="P17" i="13"/>
  <c r="O17" i="13"/>
  <c r="N17" i="13"/>
  <c r="M17" i="13"/>
  <c r="L17" i="13"/>
  <c r="K17" i="13"/>
  <c r="J17" i="13"/>
  <c r="I17" i="13"/>
  <c r="H17" i="13"/>
  <c r="G17" i="13"/>
  <c r="F17" i="13"/>
  <c r="E17" i="13"/>
  <c r="C17" i="13"/>
  <c r="H40" i="8"/>
  <c r="H39" i="8"/>
  <c r="E38" i="8"/>
  <c r="G38" i="8" s="1"/>
  <c r="H38" i="8" s="1"/>
  <c r="H37" i="8"/>
  <c r="I35" i="8"/>
  <c r="H35" i="8"/>
  <c r="F35" i="8"/>
  <c r="I34" i="8"/>
  <c r="H34" i="8"/>
  <c r="F34" i="8"/>
  <c r="I33" i="8"/>
  <c r="H33" i="8"/>
  <c r="F33" i="8"/>
  <c r="I32" i="8"/>
  <c r="H32" i="8"/>
  <c r="F32" i="8"/>
  <c r="G31" i="8"/>
  <c r="I31" i="8" s="1"/>
  <c r="E31" i="8"/>
  <c r="F31" i="8" s="1"/>
  <c r="I29" i="8"/>
  <c r="I28" i="8" s="1"/>
  <c r="H29" i="8"/>
  <c r="H28" i="8" s="1"/>
  <c r="F29" i="8"/>
  <c r="I27" i="8"/>
  <c r="H27" i="8"/>
  <c r="F27" i="8"/>
  <c r="I26" i="8"/>
  <c r="H26" i="8"/>
  <c r="F26" i="8"/>
  <c r="G25" i="8"/>
  <c r="E25" i="8"/>
  <c r="I24" i="8"/>
  <c r="H24" i="8"/>
  <c r="F24" i="8"/>
  <c r="I23" i="8"/>
  <c r="H23" i="8"/>
  <c r="F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G8" i="8"/>
  <c r="G7" i="8" s="1"/>
  <c r="F8" i="8"/>
  <c r="F7" i="8"/>
  <c r="G28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F16" i="7"/>
  <c r="F15" i="7"/>
  <c r="F14" i="7"/>
  <c r="F13" i="7"/>
  <c r="F12" i="7"/>
  <c r="F11" i="7"/>
  <c r="F10" i="7"/>
  <c r="E9" i="7"/>
  <c r="F9" i="7" s="1"/>
  <c r="G16" i="7" l="1"/>
  <c r="H16" i="7" s="1"/>
  <c r="H17" i="7" s="1"/>
  <c r="E36" i="8"/>
  <c r="F36" i="8" s="1"/>
  <c r="Q17" i="13"/>
  <c r="I25" i="8"/>
  <c r="G36" i="8"/>
  <c r="I7" i="8"/>
  <c r="H7" i="8"/>
  <c r="F25" i="8"/>
  <c r="H31" i="8"/>
  <c r="H25" i="8"/>
  <c r="H18" i="7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8" i="8"/>
  <c r="I8" i="8"/>
  <c r="I36" i="8" l="1"/>
  <c r="H36" i="8"/>
  <c r="I21" i="8"/>
  <c r="I17" i="8"/>
  <c r="I13" i="8"/>
  <c r="I9" i="8"/>
  <c r="I20" i="8"/>
  <c r="I16" i="8"/>
  <c r="I12" i="8"/>
  <c r="I19" i="8"/>
  <c r="I15" i="8"/>
  <c r="I11" i="8"/>
  <c r="I22" i="8"/>
  <c r="I18" i="8"/>
  <c r="I14" i="8"/>
  <c r="I10" i="8"/>
</calcChain>
</file>

<file path=xl/sharedStrings.xml><?xml version="1.0" encoding="utf-8"?>
<sst xmlns="http://schemas.openxmlformats.org/spreadsheetml/2006/main" count="203" uniqueCount="123">
  <si>
    <t>STT</t>
  </si>
  <si>
    <t>LOẠI ĐẤT</t>
  </si>
  <si>
    <t>DIỆN TÍCH</t>
  </si>
  <si>
    <t>KÍ HIỆU</t>
  </si>
  <si>
    <t>TỶ LỆ</t>
  </si>
  <si>
    <t>(%)</t>
  </si>
  <si>
    <t>Đất hạ tầng kỹ thuật</t>
  </si>
  <si>
    <t>Đất giao thông</t>
  </si>
  <si>
    <t>Đất cây xanh cảnh quan</t>
  </si>
  <si>
    <t>Đất cây xanh cách ly</t>
  </si>
  <si>
    <t>Tổng diện tích khu quy hoạch</t>
  </si>
  <si>
    <t>DH-DV</t>
  </si>
  <si>
    <t>CXCQ</t>
  </si>
  <si>
    <t>CXCL</t>
  </si>
  <si>
    <t>HTKT</t>
  </si>
  <si>
    <t>GT</t>
  </si>
  <si>
    <t>MN</t>
  </si>
  <si>
    <t>Đất kho cảng</t>
  </si>
  <si>
    <t>KHO</t>
  </si>
  <si>
    <t>Stt</t>
  </si>
  <si>
    <t>Loại đất</t>
  </si>
  <si>
    <t>Ký hiệu</t>
  </si>
  <si>
    <t>Tổng diện tích quy hoạch Khu công nghiệp</t>
  </si>
  <si>
    <t>I</t>
  </si>
  <si>
    <t>Đất phi nông nghiệp</t>
  </si>
  <si>
    <t>Đất ở hỗn hợp</t>
  </si>
  <si>
    <t>ONT</t>
  </si>
  <si>
    <t>Đất nghĩa trang</t>
  </si>
  <si>
    <t>NT</t>
  </si>
  <si>
    <t>DGT</t>
  </si>
  <si>
    <t>Đường rải đá</t>
  </si>
  <si>
    <t>Đường đất</t>
  </si>
  <si>
    <t>II</t>
  </si>
  <si>
    <t>Đất nông nghiệp</t>
  </si>
  <si>
    <t>Đất trồng cây thanh long</t>
  </si>
  <si>
    <t>CTL</t>
  </si>
  <si>
    <t>Đất trồng cây mít</t>
  </si>
  <si>
    <t>Đất trồng cây khóm</t>
  </si>
  <si>
    <t>Đất trồng cây dừa</t>
  </si>
  <si>
    <t>CD</t>
  </si>
  <si>
    <t>Đất trồng cây chuối</t>
  </si>
  <si>
    <t>CC</t>
  </si>
  <si>
    <t>Đất trồng cây công nghiệp (tràm)</t>
  </si>
  <si>
    <t>CCN</t>
  </si>
  <si>
    <t>Đất trồng cây tạp</t>
  </si>
  <si>
    <t>CT</t>
  </si>
  <si>
    <t>Đất công nghiệp</t>
  </si>
  <si>
    <t xml:space="preserve">Đất giao thông </t>
  </si>
  <si>
    <t>A - N</t>
  </si>
  <si>
    <t>Đất mặt nước (kênh Bảy)</t>
  </si>
  <si>
    <t>Đất công nghiệp - xây dựng nhà máy, xí nghiệp</t>
  </si>
  <si>
    <t>Đất trạm biến áp</t>
  </si>
  <si>
    <t>Đất nhà máy xử lý nước thải</t>
  </si>
  <si>
    <t>Đất trung chuyển chất thải rắn</t>
  </si>
  <si>
    <t>TBA</t>
  </si>
  <si>
    <t>CN</t>
  </si>
  <si>
    <t>XLNT</t>
  </si>
  <si>
    <t>CTR</t>
  </si>
  <si>
    <t xml:space="preserve">Tổng </t>
  </si>
  <si>
    <t>Tổng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</si>
  <si>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</si>
  <si>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</si>
  <si>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</si>
  <si>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</si>
  <si>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</si>
  <si>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</si>
  <si>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</si>
  <si>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</si>
  <si>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</si>
  <si>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</si>
  <si>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</si>
  <si>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N</t>
  </si>
  <si>
    <t>2,07</t>
  </si>
  <si>
    <t>J</t>
  </si>
  <si>
    <t>Đất giao thông ngoài ranh KCN</t>
  </si>
  <si>
    <t>≥10</t>
  </si>
  <si>
    <t>≥1</t>
  </si>
  <si>
    <t xml:space="preserve">Đất cây xanh </t>
  </si>
  <si>
    <r>
      <t>(m</t>
    </r>
    <r>
      <rPr>
        <b/>
        <sz val="12"/>
        <rFont val="Times New Roman"/>
        <family val="1"/>
      </rPr>
      <t>²</t>
    </r>
    <r>
      <rPr>
        <b/>
        <sz val="12"/>
        <rFont val="Arial"/>
        <family val="2"/>
      </rPr>
      <t>)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</si>
  <si>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</si>
  <si>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</si>
  <si>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</si>
  <si>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</si>
  <si>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</si>
  <si>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</si>
  <si>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</si>
  <si>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</si>
  <si>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</si>
  <si>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</si>
  <si>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</si>
  <si>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</si>
  <si>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</si>
  <si>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</si>
  <si>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BẢNG THỐNG KÊ HIỆN TRẠNG SỬ DỤNG ĐẤT</t>
  </si>
  <si>
    <t xml:space="preserve"> Diện tích</t>
  </si>
  <si>
    <t xml:space="preserve"> Tỷ lệ</t>
  </si>
  <si>
    <t xml:space="preserve">( Ha ) </t>
  </si>
  <si>
    <t xml:space="preserve">( % ) </t>
  </si>
  <si>
    <t>4.1</t>
  </si>
  <si>
    <t>4.2</t>
  </si>
  <si>
    <t>Đất mặt nước, mương nước phục vụ tưới tiêu sản xuất nông nghiệp</t>
  </si>
  <si>
    <t>MNSX</t>
  </si>
  <si>
    <t xml:space="preserve"> CM </t>
  </si>
  <si>
    <t xml:space="preserve"> CK </t>
  </si>
  <si>
    <t>(ha)</t>
  </si>
  <si>
    <t xml:space="preserve">Theo QĐ 874/QĐ-UBND ngày 28/3/2022 của UBND tỉnh Tiền Giang về việc phê duyệt QHPK XD tỳ lệ 1/2.000 KCN Tân Phước 1, huyện Tân Phước, tỉnh Tiền Giang </t>
  </si>
  <si>
    <t>QUY CHUẨN XD VN 01:2021/BXD</t>
  </si>
  <si>
    <t xml:space="preserve">Theo QĐ số 874/QĐ-UBND ngày 28/3/2022 của UBND tỉnh Tiền Giang về việc phê duyệt QHPK XD tỷ lệ 1/2.000 KCN Tân Phước 1, huyện Tân Phước, tỉnh Tiền Giang </t>
  </si>
  <si>
    <t>Hiệu chỉnh số liệu đất mặt nước theo văn bản số 5768/UBND-TH ngày 22/08/2023 của UBND Tỉnh Tiền Giang</t>
  </si>
  <si>
    <t xml:space="preserve">QHCT XD tỳ lệ 1/500 KCN Tân Phước 1, huyện Tân Phước, tỉnh Tiền Giang </t>
  </si>
  <si>
    <t>Đất có nhà</t>
  </si>
  <si>
    <t>Đất có mồ mã</t>
  </si>
  <si>
    <t>Đất giao thông nội đồng</t>
  </si>
  <si>
    <t>_</t>
  </si>
  <si>
    <t>Giai đoạn 1: Đường giao thông kết nối với ĐT 878</t>
  </si>
  <si>
    <t xml:space="preserve">Đất mặt nước </t>
  </si>
  <si>
    <t>Đất mặt nước (mương thoát nước cây xanh cách ly)</t>
  </si>
  <si>
    <t>MTN</t>
  </si>
  <si>
    <t xml:space="preserve">Theo QĐ 1913/QĐ-UBND ngày 30/8/2024 của UBND tỉnh Tiền Giang về việc phê duyệt Điều chỉnh cục bộ QHPK XD tỳ lệ 1/2.000 KCN Tân Phước 1, huyện Tân Phước, tỉnh Tiền Giang </t>
  </si>
  <si>
    <t>Đất hành chính dịch vụ</t>
  </si>
  <si>
    <t>Giai đoạn 2: Đường giao thông kết nối tuyến phát triển vùng Đồng Tháp Mười (Kết nối phía Tây và phía Nam)</t>
  </si>
  <si>
    <t>Điều chỉnh cục bộ QHPK tỳ lệ 1/2.000 KCN Tân Phước 1, xã Tân Phước 3, tỉnh Đồng Tháp</t>
  </si>
  <si>
    <t xml:space="preserve">Đất Nhà máy nước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</si>
</sst>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2"/>
    </font>
    <font>
      <b/>
      <sz val="14"/>
      <color theme="1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color rgb="FFFF0000"/>
      <name val="Arial"/>
      <family val="2"/>
    </font>
    <font>
      <sz val="13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7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2" fontId="0" fillId="0" borderId="0" xfId="0" applyNumberFormat="1"/>
    <xf numFmtId="0" fontId="10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vertical="center"/>
    </xf>
    <xf numFmtId="2" fontId="11" fillId="0" borderId="1" xfId="0" applyNumberFormat="1" applyFont="1" applyBorder="1" applyAlignment="1">
      <alignment horizontal="right" vertical="center"/>
    </xf>
    <xf numFmtId="0" fontId="12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1" fillId="0" borderId="5" xfId="0" applyFont="1" applyBorder="1"/>
    <xf numFmtId="0" fontId="3" fillId="0" borderId="0" xfId="0" applyFont="1"/>
    <xf numFmtId="43" fontId="2" fillId="0" borderId="1" xfId="3" applyFont="1" applyBorder="1" applyAlignment="1">
      <alignment horizontal="right"/>
    </xf>
    <xf numFmtId="43" fontId="4" fillId="0" borderId="1" xfId="3" applyFont="1" applyBorder="1" applyAlignment="1">
      <alignment horizontal="right"/>
    </xf>
    <xf numFmtId="43" fontId="4" fillId="0" borderId="1" xfId="3" applyFont="1" applyBorder="1"/>
    <xf numFmtId="43" fontId="2" fillId="0" borderId="0" xfId="0" applyNumberFormat="1" applyFont="1"/>
    <xf numFmtId="43" fontId="1" fillId="0" borderId="0" xfId="0" applyNumberFormat="1" applyFont="1"/>
    <xf numFmtId="0" fontId="7" fillId="0" borderId="0" xfId="1" applyFont="1" applyAlignment="1">
      <alignment horizontal="center" vertical="center"/>
    </xf>
    <xf numFmtId="43" fontId="7" fillId="0" borderId="0" xfId="2" applyFont="1" applyFill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2" fontId="19" fillId="0" borderId="5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2" fontId="17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right" vertical="center"/>
    </xf>
    <xf numFmtId="2" fontId="19" fillId="0" borderId="7" xfId="0" applyNumberFormat="1" applyFont="1" applyBorder="1" applyAlignment="1">
      <alignment horizontal="right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43" fontId="4" fillId="0" borderId="9" xfId="3" applyFont="1" applyBorder="1" applyAlignment="1">
      <alignment horizontal="right"/>
    </xf>
    <xf numFmtId="43" fontId="2" fillId="0" borderId="9" xfId="3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1" fillId="0" borderId="9" xfId="0" applyNumberFormat="1" applyFont="1" applyBorder="1"/>
    <xf numFmtId="2" fontId="1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right"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1" fillId="0" borderId="1" xfId="3" applyFont="1" applyBorder="1" applyAlignment="1">
      <alignment horizontal="right"/>
    </xf>
    <xf numFmtId="0" fontId="22" fillId="0" borderId="1" xfId="0" applyFont="1" applyBorder="1" applyAlignment="1">
      <alignment horizontal="right" vertical="center"/>
    </xf>
    <xf numFmtId="2" fontId="22" fillId="0" borderId="1" xfId="0" applyNumberFormat="1" applyFont="1" applyBorder="1" applyAlignment="1">
      <alignment horizontal="right" vertical="center"/>
    </xf>
    <xf numFmtId="2" fontId="20" fillId="0" borderId="5" xfId="0" applyNumberFormat="1" applyFont="1" applyBorder="1" applyAlignment="1">
      <alignment horizontal="right" vertical="center"/>
    </xf>
    <xf numFmtId="0" fontId="0" fillId="0" borderId="1" xfId="0" applyBorder="1"/>
    <xf numFmtId="0" fontId="17" fillId="0" borderId="3" xfId="0" applyFont="1" applyBorder="1" applyAlignment="1">
      <alignment horizontal="justify" vertical="center"/>
    </xf>
    <xf numFmtId="0" fontId="17" fillId="0" borderId="3" xfId="0" applyFont="1" applyBorder="1" applyAlignment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0" fillId="0" borderId="4" xfId="0" applyBorder="1"/>
    <xf numFmtId="0" fontId="0" fillId="0" borderId="6" xfId="0" applyBorder="1"/>
    <xf numFmtId="0" fontId="20" fillId="0" borderId="7" xfId="0" applyFont="1" applyBorder="1" applyAlignment="1">
      <alignment horizontal="justify" vertical="center"/>
    </xf>
    <xf numFmtId="0" fontId="0" fillId="0" borderId="7" xfId="0" applyBorder="1"/>
    <xf numFmtId="0" fontId="20" fillId="0" borderId="7" xfId="0" applyFont="1" applyBorder="1" applyAlignment="1">
      <alignment horizontal="right" vertical="center"/>
    </xf>
    <xf numFmtId="2" fontId="20" fillId="0" borderId="8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3" fontId="2" fillId="0" borderId="1" xfId="3" applyFont="1" applyFill="1" applyBorder="1" applyAlignment="1">
      <alignment horizontal="right" vertical="center"/>
    </xf>
    <xf numFmtId="43" fontId="2" fillId="0" borderId="9" xfId="3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43" fontId="2" fillId="0" borderId="1" xfId="3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43" fontId="3" fillId="0" borderId="1" xfId="0" applyNumberFormat="1" applyFont="1" applyBorder="1"/>
    <xf numFmtId="43" fontId="21" fillId="0" borderId="1" xfId="3" applyFont="1" applyBorder="1" applyAlignment="1">
      <alignment horizontal="right" vertical="center"/>
    </xf>
    <xf numFmtId="2" fontId="3" fillId="0" borderId="9" xfId="0" applyNumberFormat="1" applyFont="1" applyBorder="1"/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vertical="center"/>
    </xf>
    <xf numFmtId="43" fontId="2" fillId="0" borderId="7" xfId="3" applyFont="1" applyBorder="1" applyAlignment="1">
      <alignment horizontal="right" vertical="center"/>
    </xf>
    <xf numFmtId="43" fontId="2" fillId="0" borderId="7" xfId="3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" fontId="3" fillId="0" borderId="31" xfId="0" applyNumberFormat="1" applyFont="1" applyBorder="1"/>
    <xf numFmtId="2" fontId="1" fillId="0" borderId="31" xfId="0" applyNumberFormat="1" applyFont="1" applyBorder="1"/>
    <xf numFmtId="43" fontId="3" fillId="0" borderId="0" xfId="0" applyNumberFormat="1" applyFont="1"/>
    <xf numFmtId="2" fontId="3" fillId="0" borderId="5" xfId="0" applyNumberFormat="1" applyFont="1" applyBorder="1"/>
    <xf numFmtId="164" fontId="1" fillId="0" borderId="31" xfId="0" applyNumberFormat="1" applyFont="1" applyBorder="1"/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2910-972C-427E-867D-4C0CD49135F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3633-6DAB-4442-8EEF-790FFF3944D4}">
  <dimension ref="B3:J30"/>
  <sheetViews>
    <sheetView topLeftCell="A5" zoomScale="80" zoomScaleNormal="80" workbookViewId="0">
      <selection activeCell="C28" activeCellId="2" sqref="C25 C26 C28"/>
    </sheetView>
  </sheetViews>
  <sheetFormatPr defaultRowHeight="15" x14ac:dyDescent="0.25"/>
  <cols>
    <col min="3" max="3" width="47.42578125" customWidth="1"/>
    <col min="4" max="4" width="10.28515625" customWidth="1"/>
    <col min="5" max="6" width="14.85546875" customWidth="1"/>
    <col min="7" max="7" width="14.140625" customWidth="1"/>
    <col min="8" max="8" width="13.85546875" customWidth="1"/>
  </cols>
  <sheetData>
    <row r="3" spans="2:10" ht="15.75" x14ac:dyDescent="0.25">
      <c r="B3" s="35"/>
      <c r="C3" s="35"/>
      <c r="D3" s="35"/>
      <c r="E3" s="36"/>
      <c r="F3" s="36"/>
      <c r="G3" s="36"/>
    </row>
    <row r="4" spans="2:10" ht="39" customHeight="1" thickBot="1" x14ac:dyDescent="0.3">
      <c r="B4" s="127" t="s">
        <v>93</v>
      </c>
      <c r="C4" s="128"/>
      <c r="D4" s="128"/>
      <c r="E4" s="128"/>
      <c r="F4" s="128"/>
      <c r="G4" s="128"/>
      <c r="H4" s="128"/>
    </row>
    <row r="5" spans="2:10" ht="117" customHeight="1" x14ac:dyDescent="0.25">
      <c r="B5" s="137" t="s">
        <v>19</v>
      </c>
      <c r="C5" s="134" t="s">
        <v>20</v>
      </c>
      <c r="D5" s="131" t="s">
        <v>21</v>
      </c>
      <c r="E5" s="129" t="s">
        <v>107</v>
      </c>
      <c r="F5" s="130"/>
      <c r="G5" s="129" t="s">
        <v>108</v>
      </c>
      <c r="H5" s="140"/>
    </row>
    <row r="6" spans="2:10" ht="16.5" x14ac:dyDescent="0.25">
      <c r="B6" s="138"/>
      <c r="C6" s="135"/>
      <c r="D6" s="132"/>
      <c r="E6" s="69" t="s">
        <v>94</v>
      </c>
      <c r="F6" s="70" t="s">
        <v>95</v>
      </c>
      <c r="G6" s="71" t="s">
        <v>94</v>
      </c>
      <c r="H6" s="72" t="s">
        <v>95</v>
      </c>
    </row>
    <row r="7" spans="2:10" ht="17.25" thickBot="1" x14ac:dyDescent="0.3">
      <c r="B7" s="139"/>
      <c r="C7" s="136"/>
      <c r="D7" s="133"/>
      <c r="E7" s="68" t="s">
        <v>96</v>
      </c>
      <c r="F7" s="67" t="s">
        <v>97</v>
      </c>
      <c r="G7" s="52" t="s">
        <v>96</v>
      </c>
      <c r="H7" s="53" t="s">
        <v>97</v>
      </c>
    </row>
    <row r="8" spans="2:10" ht="26.25" customHeight="1" x14ac:dyDescent="0.25">
      <c r="B8" s="125" t="s">
        <v>22</v>
      </c>
      <c r="C8" s="126"/>
      <c r="D8" s="79"/>
      <c r="E8" s="80">
        <v>470</v>
      </c>
      <c r="F8" s="80">
        <v>100</v>
      </c>
      <c r="G8" s="80">
        <v>470</v>
      </c>
      <c r="H8" s="81">
        <v>100</v>
      </c>
    </row>
    <row r="9" spans="2:10" ht="16.5" x14ac:dyDescent="0.25">
      <c r="B9" s="54" t="s">
        <v>23</v>
      </c>
      <c r="C9" s="55" t="s">
        <v>24</v>
      </c>
      <c r="D9" s="55"/>
      <c r="E9" s="48">
        <f>SUM(E10:E13)</f>
        <v>204.06</v>
      </c>
      <c r="F9" s="48">
        <f>E9*$F$8/$E$8</f>
        <v>43.417021276595747</v>
      </c>
      <c r="G9" s="50" t="s">
        <v>113</v>
      </c>
      <c r="H9" s="42" t="s">
        <v>113</v>
      </c>
    </row>
    <row r="10" spans="2:10" ht="16.5" x14ac:dyDescent="0.25">
      <c r="B10" s="38">
        <v>1</v>
      </c>
      <c r="C10" s="39" t="s">
        <v>25</v>
      </c>
      <c r="D10" s="40" t="s">
        <v>26</v>
      </c>
      <c r="E10" s="41">
        <v>1.18</v>
      </c>
      <c r="F10" s="50">
        <f>E10*$F$8/$E$8</f>
        <v>0.25106382978723402</v>
      </c>
      <c r="G10" s="50" t="s">
        <v>113</v>
      </c>
      <c r="H10" s="42" t="s">
        <v>113</v>
      </c>
    </row>
    <row r="11" spans="2:10" ht="16.5" x14ac:dyDescent="0.25">
      <c r="B11" s="38">
        <v>2</v>
      </c>
      <c r="C11" s="39" t="s">
        <v>27</v>
      </c>
      <c r="D11" s="40" t="s">
        <v>28</v>
      </c>
      <c r="E11" s="41">
        <v>0.16</v>
      </c>
      <c r="F11" s="50">
        <f t="shared" ref="F11:F24" si="0">E11*$F$8/$E$8</f>
        <v>3.4042553191489362E-2</v>
      </c>
      <c r="G11" s="50" t="s">
        <v>113</v>
      </c>
      <c r="H11" s="42" t="s">
        <v>113</v>
      </c>
    </row>
    <row r="12" spans="2:10" ht="16.5" x14ac:dyDescent="0.25">
      <c r="B12" s="38">
        <v>3</v>
      </c>
      <c r="C12" s="39" t="s">
        <v>49</v>
      </c>
      <c r="D12" s="40" t="s">
        <v>16</v>
      </c>
      <c r="E12" s="41">
        <v>199.51</v>
      </c>
      <c r="F12" s="50">
        <f t="shared" si="0"/>
        <v>42.448936170212768</v>
      </c>
      <c r="G12" s="50" t="s">
        <v>113</v>
      </c>
      <c r="H12" s="42" t="s">
        <v>113</v>
      </c>
    </row>
    <row r="13" spans="2:10" ht="16.5" x14ac:dyDescent="0.25">
      <c r="B13" s="38">
        <v>4</v>
      </c>
      <c r="C13" s="39" t="s">
        <v>7</v>
      </c>
      <c r="D13" s="40" t="s">
        <v>29</v>
      </c>
      <c r="E13" s="41">
        <v>3.21</v>
      </c>
      <c r="F13" s="50">
        <f>E13*$F$8/$E$8+0.01</f>
        <v>0.69297872340425537</v>
      </c>
      <c r="G13" s="50" t="s">
        <v>113</v>
      </c>
      <c r="H13" s="42" t="s">
        <v>113</v>
      </c>
    </row>
    <row r="14" spans="2:10" ht="16.5" x14ac:dyDescent="0.25">
      <c r="B14" s="43" t="s">
        <v>98</v>
      </c>
      <c r="C14" s="44" t="s">
        <v>30</v>
      </c>
      <c r="D14" s="45"/>
      <c r="E14" s="46">
        <v>1.02</v>
      </c>
      <c r="F14" s="66">
        <f t="shared" si="0"/>
        <v>0.21702127659574469</v>
      </c>
      <c r="G14" s="50" t="s">
        <v>113</v>
      </c>
      <c r="H14" s="42" t="s">
        <v>113</v>
      </c>
    </row>
    <row r="15" spans="2:10" ht="15" customHeight="1" x14ac:dyDescent="0.25">
      <c r="B15" s="43" t="s">
        <v>99</v>
      </c>
      <c r="C15" s="44" t="s">
        <v>31</v>
      </c>
      <c r="D15" s="45"/>
      <c r="E15" s="46">
        <v>2.19</v>
      </c>
      <c r="F15" s="66">
        <f t="shared" si="0"/>
        <v>0.46595744680851064</v>
      </c>
      <c r="G15" s="50" t="s">
        <v>113</v>
      </c>
      <c r="H15" s="42" t="s">
        <v>113</v>
      </c>
    </row>
    <row r="16" spans="2:10" ht="15" customHeight="1" x14ac:dyDescent="0.25">
      <c r="B16" s="54" t="s">
        <v>32</v>
      </c>
      <c r="C16" s="55" t="s">
        <v>33</v>
      </c>
      <c r="D16" s="55"/>
      <c r="E16" s="47">
        <v>265.94</v>
      </c>
      <c r="F16" s="48">
        <f t="shared" si="0"/>
        <v>56.582978723404253</v>
      </c>
      <c r="G16" s="48">
        <f>SUM(G17:G28)</f>
        <v>470</v>
      </c>
      <c r="H16" s="37">
        <f>G16*$H$8/$G$8</f>
        <v>100</v>
      </c>
      <c r="J16" s="6"/>
    </row>
    <row r="17" spans="2:8" ht="15" customHeight="1" x14ac:dyDescent="0.25">
      <c r="B17" s="38">
        <v>1</v>
      </c>
      <c r="C17" s="49" t="s">
        <v>100</v>
      </c>
      <c r="D17" s="40" t="s">
        <v>101</v>
      </c>
      <c r="E17" s="41"/>
      <c r="F17" s="50"/>
      <c r="G17" s="76">
        <v>196.46</v>
      </c>
      <c r="H17" s="42">
        <f t="shared" ref="H17:H30" si="1">G17*H16/G16</f>
        <v>41.8</v>
      </c>
    </row>
    <row r="18" spans="2:8" ht="16.5" x14ac:dyDescent="0.25">
      <c r="B18" s="38">
        <v>2</v>
      </c>
      <c r="C18" s="39" t="s">
        <v>34</v>
      </c>
      <c r="D18" s="40" t="s">
        <v>35</v>
      </c>
      <c r="E18" s="41">
        <v>45.45</v>
      </c>
      <c r="F18" s="50">
        <f t="shared" si="0"/>
        <v>9.6702127659574462</v>
      </c>
      <c r="G18" s="50">
        <f>E18</f>
        <v>45.45</v>
      </c>
      <c r="H18" s="42">
        <f t="shared" si="1"/>
        <v>9.6702127659574462</v>
      </c>
    </row>
    <row r="19" spans="2:8" ht="16.5" x14ac:dyDescent="0.25">
      <c r="B19" s="38">
        <v>3</v>
      </c>
      <c r="C19" s="39" t="s">
        <v>36</v>
      </c>
      <c r="D19" s="40" t="s">
        <v>102</v>
      </c>
      <c r="E19" s="41">
        <v>110.54</v>
      </c>
      <c r="F19" s="50">
        <f t="shared" si="0"/>
        <v>23.519148936170211</v>
      </c>
      <c r="G19" s="50">
        <f t="shared" ref="G19:G24" si="2">E19</f>
        <v>110.54</v>
      </c>
      <c r="H19" s="42">
        <f t="shared" si="1"/>
        <v>23.519148936170208</v>
      </c>
    </row>
    <row r="20" spans="2:8" ht="16.5" x14ac:dyDescent="0.25">
      <c r="B20" s="38">
        <v>4</v>
      </c>
      <c r="C20" s="39" t="s">
        <v>37</v>
      </c>
      <c r="D20" s="40" t="s">
        <v>103</v>
      </c>
      <c r="E20" s="41">
        <v>53.03</v>
      </c>
      <c r="F20" s="50">
        <f t="shared" si="0"/>
        <v>11.282978723404256</v>
      </c>
      <c r="G20" s="50">
        <f t="shared" si="2"/>
        <v>53.03</v>
      </c>
      <c r="H20" s="42">
        <f t="shared" si="1"/>
        <v>11.282978723404252</v>
      </c>
    </row>
    <row r="21" spans="2:8" ht="16.5" x14ac:dyDescent="0.25">
      <c r="B21" s="38">
        <v>5</v>
      </c>
      <c r="C21" s="39" t="s">
        <v>38</v>
      </c>
      <c r="D21" s="40" t="s">
        <v>39</v>
      </c>
      <c r="E21" s="41">
        <v>18.59</v>
      </c>
      <c r="F21" s="50">
        <f t="shared" si="0"/>
        <v>3.9553191489361703</v>
      </c>
      <c r="G21" s="50">
        <f t="shared" si="2"/>
        <v>18.59</v>
      </c>
      <c r="H21" s="42">
        <f t="shared" si="1"/>
        <v>3.955319148936169</v>
      </c>
    </row>
    <row r="22" spans="2:8" ht="16.5" x14ac:dyDescent="0.25">
      <c r="B22" s="38">
        <v>6</v>
      </c>
      <c r="C22" s="39" t="s">
        <v>40</v>
      </c>
      <c r="D22" s="40" t="s">
        <v>41</v>
      </c>
      <c r="E22" s="41">
        <v>1.33</v>
      </c>
      <c r="F22" s="50">
        <f t="shared" si="0"/>
        <v>0.28297872340425534</v>
      </c>
      <c r="G22" s="50">
        <f t="shared" si="2"/>
        <v>1.33</v>
      </c>
      <c r="H22" s="42">
        <f t="shared" si="1"/>
        <v>0.28297872340425523</v>
      </c>
    </row>
    <row r="23" spans="2:8" ht="16.5" x14ac:dyDescent="0.25">
      <c r="B23" s="38">
        <v>7</v>
      </c>
      <c r="C23" s="39" t="s">
        <v>42</v>
      </c>
      <c r="D23" s="40" t="s">
        <v>43</v>
      </c>
      <c r="E23" s="41">
        <v>17.71</v>
      </c>
      <c r="F23" s="50">
        <f t="shared" si="0"/>
        <v>3.7680851063829786</v>
      </c>
      <c r="G23" s="50">
        <f t="shared" si="2"/>
        <v>17.71</v>
      </c>
      <c r="H23" s="42">
        <f t="shared" si="1"/>
        <v>3.7680851063829777</v>
      </c>
    </row>
    <row r="24" spans="2:8" ht="16.5" x14ac:dyDescent="0.25">
      <c r="B24" s="38">
        <v>8</v>
      </c>
      <c r="C24" s="39" t="s">
        <v>44</v>
      </c>
      <c r="D24" s="40" t="s">
        <v>45</v>
      </c>
      <c r="E24" s="41">
        <v>19.29</v>
      </c>
      <c r="F24" s="50">
        <f t="shared" si="0"/>
        <v>4.1042553191489359</v>
      </c>
      <c r="G24" s="50">
        <f t="shared" si="2"/>
        <v>19.29</v>
      </c>
      <c r="H24" s="42">
        <f t="shared" si="1"/>
        <v>4.104255319148935</v>
      </c>
    </row>
    <row r="25" spans="2:8" ht="16.5" x14ac:dyDescent="0.25">
      <c r="B25" s="38">
        <v>9</v>
      </c>
      <c r="C25" s="88" t="s">
        <v>110</v>
      </c>
      <c r="D25" s="40" t="s">
        <v>26</v>
      </c>
      <c r="E25" s="50" t="s">
        <v>113</v>
      </c>
      <c r="F25" s="50" t="s">
        <v>113</v>
      </c>
      <c r="G25" s="41">
        <v>1.18</v>
      </c>
      <c r="H25" s="42">
        <f t="shared" si="1"/>
        <v>0.25106382978723396</v>
      </c>
    </row>
    <row r="26" spans="2:8" ht="16.5" x14ac:dyDescent="0.25">
      <c r="B26" s="38">
        <v>10</v>
      </c>
      <c r="C26" s="88" t="s">
        <v>111</v>
      </c>
      <c r="D26" s="40" t="s">
        <v>28</v>
      </c>
      <c r="E26" s="50" t="s">
        <v>113</v>
      </c>
      <c r="F26" s="50" t="s">
        <v>113</v>
      </c>
      <c r="G26" s="41">
        <v>0.16</v>
      </c>
      <c r="H26" s="42">
        <f t="shared" si="1"/>
        <v>3.4042553191489355E-2</v>
      </c>
    </row>
    <row r="27" spans="2:8" ht="16.5" x14ac:dyDescent="0.25">
      <c r="B27" s="38">
        <v>11</v>
      </c>
      <c r="C27" s="39" t="s">
        <v>49</v>
      </c>
      <c r="D27" s="40" t="s">
        <v>16</v>
      </c>
      <c r="E27" s="50" t="s">
        <v>113</v>
      </c>
      <c r="F27" s="50" t="s">
        <v>113</v>
      </c>
      <c r="G27" s="75">
        <v>3.05</v>
      </c>
      <c r="H27" s="42">
        <f t="shared" si="1"/>
        <v>0.64893617021276584</v>
      </c>
    </row>
    <row r="28" spans="2:8" ht="16.5" x14ac:dyDescent="0.25">
      <c r="B28" s="38">
        <v>12</v>
      </c>
      <c r="C28" s="88" t="s">
        <v>112</v>
      </c>
      <c r="D28" s="40" t="s">
        <v>29</v>
      </c>
      <c r="E28" s="50" t="s">
        <v>113</v>
      </c>
      <c r="F28" s="50" t="s">
        <v>113</v>
      </c>
      <c r="G28" s="41">
        <f>SUM(G29:G30)</f>
        <v>3.21</v>
      </c>
      <c r="H28" s="42">
        <f>G28*H27/G27+0.01</f>
        <v>0.69297872340425526</v>
      </c>
    </row>
    <row r="29" spans="2:8" ht="16.5" x14ac:dyDescent="0.25">
      <c r="B29" s="82"/>
      <c r="C29" s="44" t="s">
        <v>30</v>
      </c>
      <c r="D29" s="78"/>
      <c r="E29" s="50" t="s">
        <v>113</v>
      </c>
      <c r="F29" s="50" t="s">
        <v>113</v>
      </c>
      <c r="G29" s="46">
        <v>1.02</v>
      </c>
      <c r="H29" s="77">
        <f t="shared" si="1"/>
        <v>0.22019884668920262</v>
      </c>
    </row>
    <row r="30" spans="2:8" ht="17.25" thickBot="1" x14ac:dyDescent="0.3">
      <c r="B30" s="83"/>
      <c r="C30" s="84" t="s">
        <v>31</v>
      </c>
      <c r="D30" s="85"/>
      <c r="E30" s="51" t="s">
        <v>113</v>
      </c>
      <c r="F30" s="51" t="s">
        <v>113</v>
      </c>
      <c r="G30" s="86">
        <v>2.19</v>
      </c>
      <c r="H30" s="87">
        <f t="shared" si="1"/>
        <v>0.47277987671505262</v>
      </c>
    </row>
  </sheetData>
  <mergeCells count="7">
    <mergeCell ref="B8:C8"/>
    <mergeCell ref="B4:H4"/>
    <mergeCell ref="E5:F5"/>
    <mergeCell ref="D5:D7"/>
    <mergeCell ref="C5:C7"/>
    <mergeCell ref="B5:B7"/>
    <mergeCell ref="G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BA61-E545-492F-892A-43B2EC3D787A}">
  <dimension ref="B2:Q44"/>
  <sheetViews>
    <sheetView tabSelected="1" zoomScale="80" zoomScaleNormal="80" workbookViewId="0">
      <selection activeCell="P23" sqref="P23"/>
    </sheetView>
  </sheetViews>
  <sheetFormatPr defaultRowHeight="15" x14ac:dyDescent="0.2"/>
  <cols>
    <col min="1" max="1" width="9.140625" style="25"/>
    <col min="2" max="2" width="7.28515625" style="25" customWidth="1"/>
    <col min="3" max="3" width="57.7109375" style="25" customWidth="1"/>
    <col min="4" max="4" width="9.140625" style="25"/>
    <col min="5" max="5" width="12.5703125" style="25" hidden="1" customWidth="1"/>
    <col min="6" max="6" width="12.28515625" style="25" hidden="1" customWidth="1"/>
    <col min="7" max="7" width="17.28515625" style="26" hidden="1" customWidth="1"/>
    <col min="8" max="8" width="12.5703125" style="26" customWidth="1"/>
    <col min="9" max="9" width="12.28515625" style="25" customWidth="1"/>
    <col min="10" max="11" width="13.42578125" style="25" customWidth="1"/>
    <col min="12" max="12" width="14.85546875" style="25" customWidth="1"/>
    <col min="13" max="13" width="13.42578125" style="25" customWidth="1"/>
    <col min="14" max="14" width="16.140625" style="25" bestFit="1" customWidth="1"/>
    <col min="15" max="16384" width="9.140625" style="25"/>
  </cols>
  <sheetData>
    <row r="2" spans="2:14" x14ac:dyDescent="0.2">
      <c r="H2" s="26">
        <v>10000</v>
      </c>
    </row>
    <row r="3" spans="2:14" ht="15.75" thickBot="1" x14ac:dyDescent="0.25"/>
    <row r="4" spans="2:14" ht="128.25" customHeight="1" x14ac:dyDescent="0.2">
      <c r="B4" s="149" t="s">
        <v>0</v>
      </c>
      <c r="C4" s="144" t="s">
        <v>1</v>
      </c>
      <c r="D4" s="144" t="s">
        <v>3</v>
      </c>
      <c r="E4" s="152" t="s">
        <v>105</v>
      </c>
      <c r="F4" s="153"/>
      <c r="G4" s="73" t="s">
        <v>109</v>
      </c>
      <c r="H4" s="154" t="s">
        <v>118</v>
      </c>
      <c r="I4" s="155"/>
      <c r="J4" s="154" t="s">
        <v>121</v>
      </c>
      <c r="K4" s="156"/>
      <c r="L4" s="141" t="s">
        <v>106</v>
      </c>
    </row>
    <row r="5" spans="2:14" ht="15.75" x14ac:dyDescent="0.2">
      <c r="B5" s="150"/>
      <c r="C5" s="145"/>
      <c r="D5" s="145"/>
      <c r="E5" s="65" t="s">
        <v>2</v>
      </c>
      <c r="F5" s="93" t="s">
        <v>4</v>
      </c>
      <c r="G5" s="65" t="s">
        <v>2</v>
      </c>
      <c r="H5" s="65" t="s">
        <v>2</v>
      </c>
      <c r="I5" s="93" t="s">
        <v>4</v>
      </c>
      <c r="J5" s="65" t="s">
        <v>2</v>
      </c>
      <c r="K5" s="118" t="s">
        <v>4</v>
      </c>
      <c r="L5" s="142"/>
    </row>
    <row r="6" spans="2:14" ht="19.5" customHeight="1" thickBot="1" x14ac:dyDescent="0.25">
      <c r="B6" s="151"/>
      <c r="C6" s="146"/>
      <c r="D6" s="146"/>
      <c r="E6" s="64" t="s">
        <v>104</v>
      </c>
      <c r="F6" s="94" t="s">
        <v>5</v>
      </c>
      <c r="G6" s="64" t="s">
        <v>78</v>
      </c>
      <c r="H6" s="64" t="s">
        <v>104</v>
      </c>
      <c r="I6" s="94" t="s">
        <v>5</v>
      </c>
      <c r="J6" s="64" t="s">
        <v>104</v>
      </c>
      <c r="K6" s="119" t="s">
        <v>5</v>
      </c>
      <c r="L6" s="143"/>
    </row>
    <row r="7" spans="2:14" ht="15.75" x14ac:dyDescent="0.25">
      <c r="B7" s="109">
        <v>1</v>
      </c>
      <c r="C7" s="110" t="s">
        <v>46</v>
      </c>
      <c r="D7" s="111"/>
      <c r="E7" s="112">
        <v>362.8</v>
      </c>
      <c r="F7" s="101">
        <f>E7*$F$37/$E$37</f>
        <v>77.191489361702125</v>
      </c>
      <c r="G7" s="56">
        <f>G8+G23</f>
        <v>3628061.0500000003</v>
      </c>
      <c r="H7" s="56">
        <f>G7/$H$2-0.01</f>
        <v>362.79610500000001</v>
      </c>
      <c r="I7" s="101">
        <f>G7*$I$37/$G$37</f>
        <v>77.192032801381089</v>
      </c>
      <c r="J7" s="56">
        <f>H7</f>
        <v>362.79610500000001</v>
      </c>
      <c r="K7" s="120">
        <f>J7*$K$37/$J$37</f>
        <v>77.190660638297871</v>
      </c>
      <c r="L7" s="113"/>
    </row>
    <row r="8" spans="2:14" x14ac:dyDescent="0.2">
      <c r="B8" s="3"/>
      <c r="C8" s="1" t="s">
        <v>50</v>
      </c>
      <c r="D8" s="4" t="s">
        <v>48</v>
      </c>
      <c r="E8" s="58">
        <v>356.19</v>
      </c>
      <c r="F8" s="61">
        <f>E8*$F$37/$E$37</f>
        <v>75.785106382978725</v>
      </c>
      <c r="G8" s="30">
        <f>SUM(G9:G22)</f>
        <v>3561942.5500000003</v>
      </c>
      <c r="H8" s="57">
        <f t="shared" ref="H8:H16" si="0">G8/$H$2</f>
        <v>356.19425500000006</v>
      </c>
      <c r="I8" s="2">
        <f>G8*$I$37/$G$37</f>
        <v>75.785269973953447</v>
      </c>
      <c r="J8" s="30">
        <f t="shared" ref="J8:J32" si="1">H8</f>
        <v>356.19425500000006</v>
      </c>
      <c r="K8" s="121">
        <f>J8*$K$37/$J$37</f>
        <v>75.786011702127666</v>
      </c>
      <c r="L8" s="114"/>
      <c r="N8" s="34"/>
    </row>
    <row r="9" spans="2:14" hidden="1" x14ac:dyDescent="0.2">
      <c r="B9" s="3" t="s">
        <v>79</v>
      </c>
      <c r="C9" s="1" t="s">
        <v>50</v>
      </c>
      <c r="D9" s="4" t="s">
        <v>60</v>
      </c>
      <c r="E9" s="4"/>
      <c r="F9" s="4"/>
      <c r="G9" s="30">
        <v>169563.55</v>
      </c>
      <c r="H9" s="57">
        <f t="shared" si="0"/>
        <v>16.956354999999999</v>
      </c>
      <c r="I9" s="2">
        <f>G9*$I$8/$G$8</f>
        <v>3.6076997969807101</v>
      </c>
      <c r="J9" s="30">
        <f t="shared" si="1"/>
        <v>16.956354999999999</v>
      </c>
      <c r="K9" s="121">
        <f t="shared" ref="K9:K36" si="2">J9*$K$37/$J$37</f>
        <v>3.6077351063829783</v>
      </c>
      <c r="L9" s="114"/>
    </row>
    <row r="10" spans="2:14" hidden="1" x14ac:dyDescent="0.2">
      <c r="B10" s="3" t="s">
        <v>80</v>
      </c>
      <c r="C10" s="1" t="s">
        <v>50</v>
      </c>
      <c r="D10" s="4" t="s">
        <v>61</v>
      </c>
      <c r="E10" s="4"/>
      <c r="F10" s="4"/>
      <c r="G10" s="30">
        <v>196606.52</v>
      </c>
      <c r="H10" s="57">
        <f t="shared" si="0"/>
        <v>19.660651999999999</v>
      </c>
      <c r="I10" s="2">
        <f t="shared" ref="I10:I22" si="3">G10*$I$8/$G$8</f>
        <v>4.1830765060597273</v>
      </c>
      <c r="J10" s="30">
        <f t="shared" si="1"/>
        <v>19.660651999999999</v>
      </c>
      <c r="K10" s="121">
        <f t="shared" si="2"/>
        <v>4.1831174468085104</v>
      </c>
      <c r="L10" s="114"/>
    </row>
    <row r="11" spans="2:14" hidden="1" x14ac:dyDescent="0.2">
      <c r="B11" s="3" t="s">
        <v>81</v>
      </c>
      <c r="C11" s="1" t="s">
        <v>50</v>
      </c>
      <c r="D11" s="4" t="s">
        <v>62</v>
      </c>
      <c r="E11" s="4"/>
      <c r="F11" s="4"/>
      <c r="G11" s="30">
        <v>162094.74</v>
      </c>
      <c r="H11" s="57">
        <f t="shared" si="0"/>
        <v>16.209474</v>
      </c>
      <c r="I11" s="2">
        <f t="shared" si="3"/>
        <v>3.4487905011993494</v>
      </c>
      <c r="J11" s="30">
        <f t="shared" si="1"/>
        <v>16.209474</v>
      </c>
      <c r="K11" s="121">
        <f t="shared" si="2"/>
        <v>3.448824255319149</v>
      </c>
      <c r="L11" s="114"/>
    </row>
    <row r="12" spans="2:14" hidden="1" x14ac:dyDescent="0.2">
      <c r="B12" s="3" t="s">
        <v>82</v>
      </c>
      <c r="C12" s="1" t="s">
        <v>50</v>
      </c>
      <c r="D12" s="4" t="s">
        <v>63</v>
      </c>
      <c r="E12" s="4"/>
      <c r="F12" s="4"/>
      <c r="G12" s="30">
        <v>376129.28000000003</v>
      </c>
      <c r="H12" s="57">
        <f t="shared" si="0"/>
        <v>37.612928000000004</v>
      </c>
      <c r="I12" s="2">
        <f t="shared" si="3"/>
        <v>8.002672314270967</v>
      </c>
      <c r="J12" s="30">
        <f t="shared" si="1"/>
        <v>37.612928000000004</v>
      </c>
      <c r="K12" s="121">
        <f t="shared" si="2"/>
        <v>8.0027506382978721</v>
      </c>
      <c r="L12" s="114"/>
    </row>
    <row r="13" spans="2:14" hidden="1" x14ac:dyDescent="0.2">
      <c r="B13" s="3" t="s">
        <v>83</v>
      </c>
      <c r="C13" s="1" t="s">
        <v>50</v>
      </c>
      <c r="D13" s="4" t="s">
        <v>64</v>
      </c>
      <c r="E13" s="4"/>
      <c r="F13" s="4"/>
      <c r="G13" s="30">
        <v>527568.68000000005</v>
      </c>
      <c r="H13" s="57">
        <f t="shared" si="0"/>
        <v>52.756868000000004</v>
      </c>
      <c r="I13" s="2">
        <f t="shared" si="3"/>
        <v>11.224755672604054</v>
      </c>
      <c r="J13" s="30">
        <f t="shared" si="1"/>
        <v>52.756868000000004</v>
      </c>
      <c r="K13" s="121">
        <f t="shared" si="2"/>
        <v>11.224865531914894</v>
      </c>
      <c r="L13" s="114"/>
    </row>
    <row r="14" spans="2:14" hidden="1" x14ac:dyDescent="0.2">
      <c r="B14" s="3" t="s">
        <v>84</v>
      </c>
      <c r="C14" s="1" t="s">
        <v>50</v>
      </c>
      <c r="D14" s="4" t="s">
        <v>65</v>
      </c>
      <c r="E14" s="4"/>
      <c r="F14" s="4"/>
      <c r="G14" s="30">
        <v>38602.35</v>
      </c>
      <c r="H14" s="57">
        <f t="shared" si="0"/>
        <v>3.8602349999999999</v>
      </c>
      <c r="I14" s="2">
        <f t="shared" si="3"/>
        <v>0.82131855730773684</v>
      </c>
      <c r="J14" s="30">
        <f t="shared" si="1"/>
        <v>3.8602349999999999</v>
      </c>
      <c r="K14" s="121">
        <f t="shared" si="2"/>
        <v>0.82132659574468092</v>
      </c>
      <c r="L14" s="114"/>
    </row>
    <row r="15" spans="2:14" hidden="1" x14ac:dyDescent="0.2">
      <c r="B15" s="3" t="s">
        <v>85</v>
      </c>
      <c r="C15" s="1" t="s">
        <v>50</v>
      </c>
      <c r="D15" s="4" t="s">
        <v>66</v>
      </c>
      <c r="E15" s="4"/>
      <c r="F15" s="4"/>
      <c r="G15" s="30">
        <v>373805.18</v>
      </c>
      <c r="H15" s="57">
        <f t="shared" si="0"/>
        <v>37.380518000000002</v>
      </c>
      <c r="I15" s="2">
        <f t="shared" si="3"/>
        <v>7.9532238620643279</v>
      </c>
      <c r="J15" s="30">
        <f t="shared" si="1"/>
        <v>37.380518000000002</v>
      </c>
      <c r="K15" s="121">
        <f t="shared" si="2"/>
        <v>7.9533017021276597</v>
      </c>
      <c r="L15" s="114"/>
    </row>
    <row r="16" spans="2:14" hidden="1" x14ac:dyDescent="0.2">
      <c r="B16" s="3" t="s">
        <v>86</v>
      </c>
      <c r="C16" s="1" t="s">
        <v>50</v>
      </c>
      <c r="D16" s="4" t="s">
        <v>67</v>
      </c>
      <c r="E16" s="4"/>
      <c r="F16" s="4"/>
      <c r="G16" s="30">
        <v>341611.43</v>
      </c>
      <c r="H16" s="57">
        <f t="shared" si="0"/>
        <v>34.161143000000003</v>
      </c>
      <c r="I16" s="2">
        <f t="shared" si="3"/>
        <v>7.2682571617384166</v>
      </c>
      <c r="J16" s="30">
        <f t="shared" si="1"/>
        <v>34.161143000000003</v>
      </c>
      <c r="K16" s="121">
        <f t="shared" si="2"/>
        <v>7.2683282978723405</v>
      </c>
      <c r="L16" s="114"/>
    </row>
    <row r="17" spans="2:17" hidden="1" x14ac:dyDescent="0.2">
      <c r="B17" s="3" t="s">
        <v>87</v>
      </c>
      <c r="C17" s="1" t="s">
        <v>50</v>
      </c>
      <c r="D17" s="4" t="s">
        <v>23</v>
      </c>
      <c r="E17" s="4"/>
      <c r="F17" s="4"/>
      <c r="G17" s="74">
        <v>157368.07999999999</v>
      </c>
      <c r="H17" s="57">
        <f>G17/$H$2-0.01</f>
        <v>15.726807999999998</v>
      </c>
      <c r="I17" s="2">
        <f t="shared" si="3"/>
        <v>3.3482242514222196</v>
      </c>
      <c r="J17" s="30">
        <f t="shared" si="1"/>
        <v>15.726807999999998</v>
      </c>
      <c r="K17" s="121">
        <f t="shared" si="2"/>
        <v>3.3461293617021273</v>
      </c>
      <c r="L17" s="114"/>
    </row>
    <row r="18" spans="2:17" hidden="1" x14ac:dyDescent="0.2">
      <c r="B18" s="3" t="s">
        <v>88</v>
      </c>
      <c r="C18" s="1" t="s">
        <v>50</v>
      </c>
      <c r="D18" s="4" t="s">
        <v>73</v>
      </c>
      <c r="E18" s="4"/>
      <c r="F18" s="4"/>
      <c r="G18" s="30">
        <v>105102.54</v>
      </c>
      <c r="H18" s="57">
        <f t="shared" ref="H18:H26" si="4">G18/$H$2</f>
        <v>10.510254</v>
      </c>
      <c r="I18" s="2">
        <f t="shared" si="3"/>
        <v>2.236202369083196</v>
      </c>
      <c r="J18" s="30">
        <f t="shared" si="1"/>
        <v>10.510254</v>
      </c>
      <c r="K18" s="121">
        <f t="shared" si="2"/>
        <v>2.2362242553191489</v>
      </c>
      <c r="L18" s="114"/>
    </row>
    <row r="19" spans="2:17" hidden="1" x14ac:dyDescent="0.2">
      <c r="B19" s="3" t="s">
        <v>89</v>
      </c>
      <c r="C19" s="1" t="s">
        <v>50</v>
      </c>
      <c r="D19" s="4" t="s">
        <v>68</v>
      </c>
      <c r="E19" s="4"/>
      <c r="F19" s="4"/>
      <c r="G19" s="30">
        <v>422259.43</v>
      </c>
      <c r="H19" s="57">
        <f t="shared" si="4"/>
        <v>42.225943000000001</v>
      </c>
      <c r="I19" s="2">
        <f t="shared" si="3"/>
        <v>8.9841552614591418</v>
      </c>
      <c r="J19" s="30">
        <f t="shared" si="1"/>
        <v>42.225943000000001</v>
      </c>
      <c r="K19" s="121">
        <f t="shared" si="2"/>
        <v>8.9842431914893606</v>
      </c>
      <c r="L19" s="114"/>
    </row>
    <row r="20" spans="2:17" hidden="1" x14ac:dyDescent="0.2">
      <c r="B20" s="3" t="s">
        <v>90</v>
      </c>
      <c r="C20" s="1" t="s">
        <v>50</v>
      </c>
      <c r="D20" s="4" t="s">
        <v>69</v>
      </c>
      <c r="E20" s="4"/>
      <c r="F20" s="4"/>
      <c r="G20" s="30">
        <v>385921.93</v>
      </c>
      <c r="H20" s="57">
        <f t="shared" si="4"/>
        <v>38.592193000000002</v>
      </c>
      <c r="I20" s="2">
        <f t="shared" si="3"/>
        <v>8.2110245303982126</v>
      </c>
      <c r="J20" s="30">
        <f t="shared" si="1"/>
        <v>38.592193000000002</v>
      </c>
      <c r="K20" s="121">
        <f t="shared" si="2"/>
        <v>8.211104893617021</v>
      </c>
      <c r="L20" s="114"/>
    </row>
    <row r="21" spans="2:17" hidden="1" x14ac:dyDescent="0.2">
      <c r="B21" s="3" t="s">
        <v>91</v>
      </c>
      <c r="C21" s="1" t="s">
        <v>50</v>
      </c>
      <c r="D21" s="4" t="s">
        <v>70</v>
      </c>
      <c r="E21" s="4"/>
      <c r="F21" s="4"/>
      <c r="G21" s="30">
        <v>185635.53</v>
      </c>
      <c r="H21" s="57">
        <f t="shared" si="4"/>
        <v>18.563552999999999</v>
      </c>
      <c r="I21" s="2">
        <f t="shared" si="3"/>
        <v>3.9496534714766618</v>
      </c>
      <c r="J21" s="30">
        <f t="shared" si="1"/>
        <v>18.563552999999999</v>
      </c>
      <c r="K21" s="121">
        <f t="shared" si="2"/>
        <v>3.9496921276595742</v>
      </c>
      <c r="L21" s="114"/>
    </row>
    <row r="22" spans="2:17" hidden="1" x14ac:dyDescent="0.2">
      <c r="B22" s="3" t="s">
        <v>92</v>
      </c>
      <c r="C22" s="1" t="s">
        <v>50</v>
      </c>
      <c r="D22" s="4" t="s">
        <v>71</v>
      </c>
      <c r="E22" s="4"/>
      <c r="F22" s="4"/>
      <c r="G22" s="30">
        <v>119673.31</v>
      </c>
      <c r="H22" s="57">
        <f t="shared" si="4"/>
        <v>11.967331</v>
      </c>
      <c r="I22" s="2">
        <f t="shared" si="3"/>
        <v>2.5462157178887184</v>
      </c>
      <c r="J22" s="30">
        <f t="shared" si="1"/>
        <v>11.967331</v>
      </c>
      <c r="K22" s="121">
        <f t="shared" si="2"/>
        <v>2.5462406382978724</v>
      </c>
      <c r="L22" s="114"/>
    </row>
    <row r="23" spans="2:17" x14ac:dyDescent="0.2">
      <c r="B23" s="3"/>
      <c r="C23" s="1" t="s">
        <v>17</v>
      </c>
      <c r="D23" s="4" t="s">
        <v>18</v>
      </c>
      <c r="E23" s="58">
        <v>6.61</v>
      </c>
      <c r="F23" s="62">
        <f>E23*$F$37/$E$37</f>
        <v>1.4063829787234043</v>
      </c>
      <c r="G23" s="30">
        <v>66118.5</v>
      </c>
      <c r="H23" s="57">
        <f t="shared" si="4"/>
        <v>6.6118499999999996</v>
      </c>
      <c r="I23" s="2">
        <f t="shared" ref="I23:I36" si="5">G23*$I$37/$G$37</f>
        <v>1.4067628274276465</v>
      </c>
      <c r="J23" s="30">
        <f t="shared" si="1"/>
        <v>6.6118499999999996</v>
      </c>
      <c r="K23" s="121">
        <f t="shared" si="2"/>
        <v>1.4067765957446807</v>
      </c>
      <c r="L23" s="114"/>
    </row>
    <row r="24" spans="2:17" ht="15.75" x14ac:dyDescent="0.25">
      <c r="B24" s="21">
        <v>2</v>
      </c>
      <c r="C24" s="23" t="s">
        <v>119</v>
      </c>
      <c r="D24" s="22" t="s">
        <v>11</v>
      </c>
      <c r="E24" s="59">
        <v>1.73</v>
      </c>
      <c r="F24" s="63">
        <f t="shared" ref="F24:F36" si="6">E24*$F$37/$E$37</f>
        <v>0.3680851063829787</v>
      </c>
      <c r="G24" s="31">
        <v>17269.419999999998</v>
      </c>
      <c r="H24" s="56">
        <f t="shared" si="4"/>
        <v>1.7269419999999998</v>
      </c>
      <c r="I24" s="24">
        <f t="shared" si="5"/>
        <v>0.36743087195316809</v>
      </c>
      <c r="J24" s="31">
        <f t="shared" si="1"/>
        <v>1.7269419999999998</v>
      </c>
      <c r="K24" s="120">
        <f t="shared" si="2"/>
        <v>0.36743446808510632</v>
      </c>
      <c r="L24" s="115"/>
    </row>
    <row r="25" spans="2:17" ht="15.75" x14ac:dyDescent="0.25">
      <c r="B25" s="21">
        <v>3</v>
      </c>
      <c r="C25" s="23" t="s">
        <v>77</v>
      </c>
      <c r="D25" s="22"/>
      <c r="E25" s="59">
        <f>SUM(E26:E27)</f>
        <v>50.11</v>
      </c>
      <c r="F25" s="63">
        <f t="shared" si="6"/>
        <v>10.661702127659574</v>
      </c>
      <c r="G25" s="31">
        <f>SUM(G26:G27)</f>
        <v>483113.61</v>
      </c>
      <c r="H25" s="56">
        <f t="shared" si="4"/>
        <v>48.311360999999998</v>
      </c>
      <c r="I25" s="24">
        <f t="shared" si="5"/>
        <v>10.278912376602271</v>
      </c>
      <c r="J25" s="31">
        <f t="shared" si="1"/>
        <v>48.311360999999998</v>
      </c>
      <c r="K25" s="120">
        <f t="shared" si="2"/>
        <v>10.279012978723404</v>
      </c>
      <c r="L25" s="115" t="s">
        <v>75</v>
      </c>
      <c r="N25" s="27"/>
    </row>
    <row r="26" spans="2:17" x14ac:dyDescent="0.2">
      <c r="B26" s="3"/>
      <c r="C26" s="1" t="s">
        <v>8</v>
      </c>
      <c r="D26" s="4" t="s">
        <v>12</v>
      </c>
      <c r="E26" s="60">
        <v>16.579999999999998</v>
      </c>
      <c r="F26" s="62">
        <f t="shared" si="6"/>
        <v>3.5276595744680845</v>
      </c>
      <c r="G26" s="74">
        <v>165848.4</v>
      </c>
      <c r="H26" s="57">
        <f t="shared" si="4"/>
        <v>16.58484</v>
      </c>
      <c r="I26" s="2">
        <f t="shared" si="5"/>
        <v>3.5286548259314907</v>
      </c>
      <c r="J26" s="30">
        <f t="shared" si="1"/>
        <v>16.58484</v>
      </c>
      <c r="K26" s="121">
        <f t="shared" si="2"/>
        <v>3.5286893617021273</v>
      </c>
      <c r="L26" s="114"/>
    </row>
    <row r="27" spans="2:17" x14ac:dyDescent="0.2">
      <c r="B27" s="3"/>
      <c r="C27" s="1" t="s">
        <v>9</v>
      </c>
      <c r="D27" s="4" t="s">
        <v>13</v>
      </c>
      <c r="E27" s="60">
        <v>33.53</v>
      </c>
      <c r="F27" s="62">
        <f t="shared" si="6"/>
        <v>7.1340425531914891</v>
      </c>
      <c r="G27" s="74">
        <v>317265.21000000002</v>
      </c>
      <c r="H27" s="57">
        <f>G27/$H$2</f>
        <v>31.726521000000002</v>
      </c>
      <c r="I27" s="2">
        <f t="shared" si="5"/>
        <v>6.7502575506707814</v>
      </c>
      <c r="J27" s="30">
        <f t="shared" si="1"/>
        <v>31.726521000000002</v>
      </c>
      <c r="K27" s="121">
        <f t="shared" si="2"/>
        <v>6.7503236170212775</v>
      </c>
      <c r="L27" s="114"/>
    </row>
    <row r="28" spans="2:17" s="29" customFormat="1" ht="15.75" x14ac:dyDescent="0.25">
      <c r="B28" s="21">
        <v>4</v>
      </c>
      <c r="C28" s="23" t="s">
        <v>115</v>
      </c>
      <c r="D28" s="22"/>
      <c r="E28" s="23"/>
      <c r="F28" s="23"/>
      <c r="G28" s="122">
        <f>G29+G30</f>
        <v>48516.83</v>
      </c>
      <c r="H28" s="99">
        <f>H29+H30</f>
        <v>4.8516829999999995</v>
      </c>
      <c r="I28" s="24">
        <f>I29+I30</f>
        <v>1.032262875725046</v>
      </c>
      <c r="J28" s="31">
        <f t="shared" si="1"/>
        <v>4.8516829999999995</v>
      </c>
      <c r="K28" s="120">
        <f t="shared" si="2"/>
        <v>1.0322729787234042</v>
      </c>
      <c r="L28" s="115"/>
    </row>
    <row r="29" spans="2:17" ht="15.75" x14ac:dyDescent="0.25">
      <c r="B29" s="3"/>
      <c r="C29" s="1" t="s">
        <v>49</v>
      </c>
      <c r="D29" s="4" t="s">
        <v>16</v>
      </c>
      <c r="E29" s="97">
        <v>3.05</v>
      </c>
      <c r="F29" s="62">
        <f>E29*$F$37/$E$37</f>
        <v>0.64893617021276595</v>
      </c>
      <c r="G29" s="31">
        <v>30507.18</v>
      </c>
      <c r="H29" s="30">
        <f>G29/$H$2</f>
        <v>3.0507179999999998</v>
      </c>
      <c r="I29" s="2">
        <f>G29*$I$37/$G$37</f>
        <v>0.64908258344705561</v>
      </c>
      <c r="J29" s="30">
        <f t="shared" si="1"/>
        <v>3.0507179999999998</v>
      </c>
      <c r="K29" s="121">
        <f t="shared" si="2"/>
        <v>0.64908893617021279</v>
      </c>
      <c r="L29" s="114"/>
    </row>
    <row r="30" spans="2:17" ht="15.75" customHeight="1" x14ac:dyDescent="0.2">
      <c r="B30" s="3"/>
      <c r="C30" s="98" t="s">
        <v>116</v>
      </c>
      <c r="D30" s="4" t="s">
        <v>117</v>
      </c>
      <c r="E30" s="62" t="s">
        <v>113</v>
      </c>
      <c r="F30" s="62" t="s">
        <v>113</v>
      </c>
      <c r="G30" s="100">
        <v>18009.650000000001</v>
      </c>
      <c r="H30" s="96">
        <f>G30/$H$2</f>
        <v>1.8009650000000001</v>
      </c>
      <c r="I30" s="95">
        <f>G30*$I$37/$G$37</f>
        <v>0.3831802922779905</v>
      </c>
      <c r="J30" s="30">
        <f t="shared" si="1"/>
        <v>1.8009650000000001</v>
      </c>
      <c r="K30" s="121">
        <f t="shared" si="2"/>
        <v>0.38318404255319155</v>
      </c>
      <c r="L30" s="114"/>
    </row>
    <row r="31" spans="2:17" ht="15.75" x14ac:dyDescent="0.25">
      <c r="B31" s="21">
        <v>5</v>
      </c>
      <c r="C31" s="23" t="s">
        <v>6</v>
      </c>
      <c r="D31" s="22" t="s">
        <v>14</v>
      </c>
      <c r="E31" s="59">
        <f>SUM(E32:E35)</f>
        <v>4.7399999999999993</v>
      </c>
      <c r="F31" s="63">
        <f t="shared" si="6"/>
        <v>1.0085106382978721</v>
      </c>
      <c r="G31" s="31">
        <f>SUM(G32:G35)</f>
        <v>47456.36</v>
      </c>
      <c r="H31" s="56">
        <f>G31/$H$2-0.01</f>
        <v>4.7356360000000004</v>
      </c>
      <c r="I31" s="24">
        <f t="shared" si="5"/>
        <v>1.009699905064759</v>
      </c>
      <c r="J31" s="31">
        <f>SUM(J32:J35)</f>
        <v>4.7436889999999989</v>
      </c>
      <c r="K31" s="120">
        <f>J31*$K$37/$J$37</f>
        <v>1.0092955319148933</v>
      </c>
      <c r="L31" s="115" t="s">
        <v>76</v>
      </c>
      <c r="N31" s="27"/>
    </row>
    <row r="32" spans="2:17" x14ac:dyDescent="0.2">
      <c r="B32" s="3"/>
      <c r="C32" s="1" t="s">
        <v>51</v>
      </c>
      <c r="D32" s="4" t="s">
        <v>54</v>
      </c>
      <c r="E32" s="60">
        <v>1</v>
      </c>
      <c r="F32" s="62">
        <f t="shared" si="6"/>
        <v>0.21276595744680851</v>
      </c>
      <c r="G32" s="30">
        <v>10036.89</v>
      </c>
      <c r="H32" s="57">
        <f t="shared" ref="H32:H38" si="7">G32/$H$2</f>
        <v>1.0036889999999998</v>
      </c>
      <c r="I32" s="2">
        <f>G32*$I$37/$G$37</f>
        <v>0.21354876101212628</v>
      </c>
      <c r="J32" s="30">
        <f t="shared" si="1"/>
        <v>1.0036889999999998</v>
      </c>
      <c r="K32" s="121">
        <f t="shared" si="2"/>
        <v>0.21355085106382976</v>
      </c>
      <c r="L32" s="114"/>
      <c r="Q32" s="27"/>
    </row>
    <row r="33" spans="2:14" x14ac:dyDescent="0.2">
      <c r="B33" s="3"/>
      <c r="C33" s="1" t="s">
        <v>122</v>
      </c>
      <c r="D33" s="4" t="s">
        <v>55</v>
      </c>
      <c r="E33" s="60">
        <v>0.6</v>
      </c>
      <c r="F33" s="62">
        <f t="shared" si="6"/>
        <v>0.1276595744680851</v>
      </c>
      <c r="G33" s="30">
        <v>6017.93</v>
      </c>
      <c r="H33" s="57">
        <f t="shared" si="7"/>
        <v>0.60179300000000002</v>
      </c>
      <c r="I33" s="2">
        <f t="shared" si="5"/>
        <v>0.1280398106741934</v>
      </c>
      <c r="J33" s="57">
        <v>1</v>
      </c>
      <c r="K33" s="124">
        <f>J33*$K$37/$J$37-0.001</f>
        <v>0.21176595744680851</v>
      </c>
      <c r="L33" s="114"/>
    </row>
    <row r="34" spans="2:14" x14ac:dyDescent="0.2">
      <c r="B34" s="3"/>
      <c r="C34" s="1" t="s">
        <v>52</v>
      </c>
      <c r="D34" s="4" t="s">
        <v>56</v>
      </c>
      <c r="E34" s="60">
        <v>2.84</v>
      </c>
      <c r="F34" s="62">
        <f t="shared" si="6"/>
        <v>0.60425531914893615</v>
      </c>
      <c r="G34" s="30">
        <v>28397.14</v>
      </c>
      <c r="H34" s="57">
        <f t="shared" si="7"/>
        <v>2.8397139999999998</v>
      </c>
      <c r="I34" s="2">
        <f t="shared" si="5"/>
        <v>0.60418855475031519</v>
      </c>
      <c r="J34" s="57">
        <v>2.44</v>
      </c>
      <c r="K34" s="124">
        <f>J34*$K$37/$J$37-0.001</f>
        <v>0.51814893617021274</v>
      </c>
      <c r="L34" s="114"/>
    </row>
    <row r="35" spans="2:14" x14ac:dyDescent="0.2">
      <c r="B35" s="3"/>
      <c r="C35" s="1" t="s">
        <v>53</v>
      </c>
      <c r="D35" s="4" t="s">
        <v>57</v>
      </c>
      <c r="E35" s="60">
        <v>0.3</v>
      </c>
      <c r="F35" s="62">
        <f t="shared" si="6"/>
        <v>6.3829787234042548E-2</v>
      </c>
      <c r="G35" s="30">
        <v>3004.4</v>
      </c>
      <c r="H35" s="57">
        <f t="shared" si="7"/>
        <v>0.30043999999999998</v>
      </c>
      <c r="I35" s="2">
        <f t="shared" si="5"/>
        <v>6.3922778628124066E-2</v>
      </c>
      <c r="J35" s="57">
        <v>0.3</v>
      </c>
      <c r="K35" s="121">
        <f t="shared" si="2"/>
        <v>6.3829787234042548E-2</v>
      </c>
      <c r="L35" s="114"/>
    </row>
    <row r="36" spans="2:14" ht="15.75" x14ac:dyDescent="0.25">
      <c r="B36" s="21">
        <v>6</v>
      </c>
      <c r="C36" s="23" t="s">
        <v>47</v>
      </c>
      <c r="D36" s="22" t="s">
        <v>15</v>
      </c>
      <c r="E36" s="59">
        <f>E37-E7-E24-E25-E29-E31</f>
        <v>47.569999999999986</v>
      </c>
      <c r="F36" s="63">
        <f t="shared" si="6"/>
        <v>10.121276595744677</v>
      </c>
      <c r="G36" s="31">
        <f>G37-G7-G24-G25-G31-G28</f>
        <v>475628.72999999981</v>
      </c>
      <c r="H36" s="56">
        <f t="shared" si="7"/>
        <v>47.562872999999982</v>
      </c>
      <c r="I36" s="24">
        <f t="shared" si="5"/>
        <v>10.119661169273657</v>
      </c>
      <c r="J36" s="56">
        <f>J37-J7-J25-J28-J31-J24-0.01</f>
        <v>47.560219999999994</v>
      </c>
      <c r="K36" s="120">
        <f t="shared" si="2"/>
        <v>10.11919574468085</v>
      </c>
      <c r="L36" s="115" t="s">
        <v>75</v>
      </c>
      <c r="N36" s="27"/>
    </row>
    <row r="37" spans="2:14" ht="15.75" x14ac:dyDescent="0.25">
      <c r="B37" s="147" t="s">
        <v>10</v>
      </c>
      <c r="C37" s="148"/>
      <c r="D37" s="1"/>
      <c r="E37" s="24">
        <v>470</v>
      </c>
      <c r="F37" s="24">
        <v>100</v>
      </c>
      <c r="G37" s="31">
        <v>4700046</v>
      </c>
      <c r="H37" s="56">
        <f t="shared" si="7"/>
        <v>470.00459999999998</v>
      </c>
      <c r="I37" s="24">
        <v>100</v>
      </c>
      <c r="J37" s="24">
        <v>470</v>
      </c>
      <c r="K37" s="123">
        <v>100</v>
      </c>
      <c r="L37" s="114"/>
    </row>
    <row r="38" spans="2:14" ht="15" customHeight="1" x14ac:dyDescent="0.25">
      <c r="B38" s="147" t="s">
        <v>74</v>
      </c>
      <c r="C38" s="148"/>
      <c r="D38" s="1"/>
      <c r="E38" s="23">
        <f>SUM(E39:E40)</f>
        <v>11.030000000000001</v>
      </c>
      <c r="F38" s="1"/>
      <c r="G38" s="32">
        <f>E38*H2</f>
        <v>110300.00000000001</v>
      </c>
      <c r="H38" s="56">
        <f t="shared" si="7"/>
        <v>11.030000000000001</v>
      </c>
      <c r="I38" s="1"/>
      <c r="J38" s="23">
        <f>SUM(J39:J40)</f>
        <v>11.030000000000001</v>
      </c>
      <c r="K38" s="28"/>
      <c r="L38" s="116"/>
    </row>
    <row r="39" spans="2:14" ht="15.75" customHeight="1" x14ac:dyDescent="0.2">
      <c r="B39" s="3">
        <v>1</v>
      </c>
      <c r="C39" s="89" t="s">
        <v>114</v>
      </c>
      <c r="D39" s="1"/>
      <c r="E39" s="90">
        <v>1.1299999999999999</v>
      </c>
      <c r="F39" s="90"/>
      <c r="G39" s="91"/>
      <c r="H39" s="92">
        <f>E39</f>
        <v>1.1299999999999999</v>
      </c>
      <c r="I39" s="1"/>
      <c r="J39" s="90">
        <v>1.1299999999999999</v>
      </c>
      <c r="K39" s="28"/>
      <c r="L39" s="116"/>
    </row>
    <row r="40" spans="2:14" ht="33.75" customHeight="1" thickBot="1" x14ac:dyDescent="0.25">
      <c r="B40" s="102">
        <v>2</v>
      </c>
      <c r="C40" s="103" t="s">
        <v>120</v>
      </c>
      <c r="D40" s="104"/>
      <c r="E40" s="105">
        <v>9.9</v>
      </c>
      <c r="F40" s="104"/>
      <c r="G40" s="106"/>
      <c r="H40" s="107">
        <f>E40</f>
        <v>9.9</v>
      </c>
      <c r="I40" s="104"/>
      <c r="J40" s="105">
        <v>9.9</v>
      </c>
      <c r="K40" s="108"/>
      <c r="L40" s="117"/>
    </row>
    <row r="42" spans="2:14" x14ac:dyDescent="0.2">
      <c r="L42" s="34"/>
    </row>
    <row r="43" spans="2:14" x14ac:dyDescent="0.2">
      <c r="G43" s="33"/>
      <c r="H43" s="33"/>
      <c r="L43" s="34"/>
    </row>
    <row r="44" spans="2:14" x14ac:dyDescent="0.2">
      <c r="L44" s="34"/>
    </row>
  </sheetData>
  <mergeCells count="9">
    <mergeCell ref="L4:L6"/>
    <mergeCell ref="D4:D6"/>
    <mergeCell ref="C4:C6"/>
    <mergeCell ref="B37:C37"/>
    <mergeCell ref="B38:C38"/>
    <mergeCell ref="B4:B6"/>
    <mergeCell ref="E4:F4"/>
    <mergeCell ref="H4:I4"/>
    <mergeCell ref="J4:K4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4227-86E1-4D82-9726-A3645B5722E5}">
  <dimension ref="B3:Q19"/>
  <sheetViews>
    <sheetView zoomScale="80" zoomScaleNormal="80" workbookViewId="0">
      <selection activeCell="O31" sqref="O31"/>
    </sheetView>
  </sheetViews>
  <sheetFormatPr defaultRowHeight="15" x14ac:dyDescent="0.25"/>
  <cols>
    <col min="4" max="4" width="8.7109375" customWidth="1"/>
    <col min="9" max="9" width="9.140625" style="5"/>
    <col min="10" max="10" width="10.5703125" style="5" bestFit="1" customWidth="1"/>
  </cols>
  <sheetData>
    <row r="3" spans="2:17" x14ac:dyDescent="0.25">
      <c r="B3" s="8" t="s">
        <v>0</v>
      </c>
      <c r="C3" s="8" t="s">
        <v>60</v>
      </c>
      <c r="D3" s="8" t="s">
        <v>61</v>
      </c>
      <c r="E3" s="8" t="s">
        <v>62</v>
      </c>
      <c r="F3" s="8" t="s">
        <v>63</v>
      </c>
      <c r="G3" s="8" t="s">
        <v>64</v>
      </c>
      <c r="H3" s="8" t="s">
        <v>65</v>
      </c>
      <c r="I3" s="16" t="s">
        <v>66</v>
      </c>
      <c r="J3" s="16" t="s">
        <v>67</v>
      </c>
      <c r="K3" s="8" t="s">
        <v>23</v>
      </c>
      <c r="L3" s="8" t="s">
        <v>73</v>
      </c>
      <c r="M3" s="8" t="s">
        <v>68</v>
      </c>
      <c r="N3" s="8" t="s">
        <v>69</v>
      </c>
      <c r="O3" s="8" t="s">
        <v>70</v>
      </c>
      <c r="P3" s="8" t="s">
        <v>71</v>
      </c>
      <c r="Q3" s="8" t="s">
        <v>58</v>
      </c>
    </row>
    <row r="4" spans="2:17" x14ac:dyDescent="0.25">
      <c r="B4" s="9">
        <v>1</v>
      </c>
      <c r="C4" s="12">
        <v>2.5499999999999998</v>
      </c>
      <c r="D4" s="12" t="s">
        <v>72</v>
      </c>
      <c r="E4" s="12">
        <v>1.99</v>
      </c>
      <c r="F4" s="13">
        <v>4.2809999999999997</v>
      </c>
      <c r="G4" s="13">
        <v>2.8580000000000001</v>
      </c>
      <c r="H4" s="13">
        <v>1.5927</v>
      </c>
      <c r="I4" s="17">
        <v>4.2809999999999997</v>
      </c>
      <c r="J4" s="17">
        <v>2.8580000000000001</v>
      </c>
      <c r="K4" s="13">
        <v>2.1747999999999998</v>
      </c>
      <c r="L4" s="13">
        <v>2.0701999999999998</v>
      </c>
      <c r="M4" s="13">
        <v>4.6052999999999997</v>
      </c>
      <c r="N4" s="13">
        <v>2.9984000000000002</v>
      </c>
      <c r="O4" s="13">
        <v>2.2383000000000002</v>
      </c>
      <c r="P4" s="13">
        <v>2.4664999999999999</v>
      </c>
      <c r="Q4" s="14"/>
    </row>
    <row r="5" spans="2:17" x14ac:dyDescent="0.25">
      <c r="B5" s="9">
        <v>2</v>
      </c>
      <c r="C5" s="13">
        <v>1.6</v>
      </c>
      <c r="D5" s="13">
        <v>1.6</v>
      </c>
      <c r="E5" s="12">
        <v>1.95</v>
      </c>
      <c r="F5" s="13">
        <v>4.298</v>
      </c>
      <c r="G5" s="13">
        <v>2.8719999999999999</v>
      </c>
      <c r="H5" s="13">
        <v>1.2</v>
      </c>
      <c r="I5" s="17">
        <v>4.298</v>
      </c>
      <c r="J5" s="17">
        <v>2.8719999999999999</v>
      </c>
      <c r="K5" s="13">
        <v>2.1821000000000002</v>
      </c>
      <c r="L5" s="13">
        <v>2.1286999999999998</v>
      </c>
      <c r="M5" s="13">
        <v>4.8449999999999998</v>
      </c>
      <c r="N5" s="13">
        <v>3.238</v>
      </c>
      <c r="O5" s="13">
        <v>1.6093999999999999</v>
      </c>
      <c r="P5" s="13">
        <v>1.5924</v>
      </c>
      <c r="Q5" s="14"/>
    </row>
    <row r="6" spans="2:17" x14ac:dyDescent="0.25">
      <c r="B6" s="9">
        <v>3</v>
      </c>
      <c r="C6" s="13">
        <v>1.6</v>
      </c>
      <c r="D6" s="13">
        <v>1.6</v>
      </c>
      <c r="E6" s="12">
        <v>1.91</v>
      </c>
      <c r="F6" s="13">
        <v>4.2809999999999997</v>
      </c>
      <c r="G6" s="13">
        <v>2.8580000000000001</v>
      </c>
      <c r="H6" s="13">
        <v>1.07</v>
      </c>
      <c r="I6" s="17">
        <v>4.05</v>
      </c>
      <c r="J6" s="18">
        <v>2.6269999999999998</v>
      </c>
      <c r="K6" s="14">
        <v>4.3441999999999998</v>
      </c>
      <c r="L6" s="14">
        <v>2.1768999999999998</v>
      </c>
      <c r="M6" s="13">
        <v>4.8361000000000001</v>
      </c>
      <c r="N6" s="13">
        <v>3.2292000000000001</v>
      </c>
      <c r="O6" s="13">
        <v>1.613</v>
      </c>
      <c r="P6" s="13">
        <v>1.5888</v>
      </c>
      <c r="Q6" s="14"/>
    </row>
    <row r="7" spans="2:17" x14ac:dyDescent="0.25">
      <c r="B7" s="9">
        <v>4</v>
      </c>
      <c r="C7" s="13">
        <v>1.6</v>
      </c>
      <c r="D7" s="13">
        <v>1.6</v>
      </c>
      <c r="E7" s="12">
        <v>1.86</v>
      </c>
      <c r="F7" s="13">
        <v>4.2919999999999998</v>
      </c>
      <c r="G7" s="13">
        <v>4.3029999999999999</v>
      </c>
      <c r="H7" s="13"/>
      <c r="I7" s="17">
        <v>3.9674999999999998</v>
      </c>
      <c r="J7" s="18">
        <v>3.9773999999999998</v>
      </c>
      <c r="K7" s="14">
        <v>2.2000000000000002</v>
      </c>
      <c r="L7" s="14">
        <v>2.2248999999999999</v>
      </c>
      <c r="M7" s="13">
        <v>4.8449999999999998</v>
      </c>
      <c r="N7" s="13">
        <v>4.8571</v>
      </c>
      <c r="O7" s="13">
        <v>1.6166</v>
      </c>
      <c r="P7" s="13">
        <v>1.5851999999999999</v>
      </c>
      <c r="Q7" s="14"/>
    </row>
    <row r="8" spans="2:17" x14ac:dyDescent="0.25">
      <c r="B8" s="9">
        <v>5</v>
      </c>
      <c r="C8" s="13">
        <v>1.6</v>
      </c>
      <c r="D8" s="13">
        <v>1.6</v>
      </c>
      <c r="E8" s="12">
        <v>1.81</v>
      </c>
      <c r="F8" s="13">
        <v>4.2919999999999998</v>
      </c>
      <c r="G8" s="13">
        <v>4.3029999999999999</v>
      </c>
      <c r="H8" s="14"/>
      <c r="I8" s="17">
        <v>4.6174999999999997</v>
      </c>
      <c r="J8" s="18">
        <v>4.6289999999999996</v>
      </c>
      <c r="K8" s="14">
        <v>2.4500000000000002</v>
      </c>
      <c r="L8" s="14">
        <v>1.9092</v>
      </c>
      <c r="M8" s="13">
        <v>4.8449999999999998</v>
      </c>
      <c r="N8" s="13">
        <v>4.8571</v>
      </c>
      <c r="O8" s="13">
        <v>1.6202000000000001</v>
      </c>
      <c r="P8" s="13">
        <v>1.5815999999999999</v>
      </c>
      <c r="Q8" s="14"/>
    </row>
    <row r="9" spans="2:17" x14ac:dyDescent="0.25">
      <c r="B9" s="9">
        <v>6</v>
      </c>
      <c r="C9" s="13">
        <v>1.6</v>
      </c>
      <c r="D9" s="13">
        <v>1.6</v>
      </c>
      <c r="E9" s="10">
        <v>1.76</v>
      </c>
      <c r="F9" s="13">
        <v>4.2919999999999998</v>
      </c>
      <c r="G9" s="13">
        <v>4.3029999999999999</v>
      </c>
      <c r="H9" s="14"/>
      <c r="I9" s="17">
        <v>3.9674999999999998</v>
      </c>
      <c r="J9" s="18">
        <v>3.9773999999999998</v>
      </c>
      <c r="K9" s="14">
        <v>2.39</v>
      </c>
      <c r="L9" s="14"/>
      <c r="M9" s="13">
        <v>4.8449999999999998</v>
      </c>
      <c r="N9" s="13">
        <v>4.8571</v>
      </c>
      <c r="O9" s="13">
        <v>1.6237999999999999</v>
      </c>
      <c r="P9" s="13">
        <v>1.5780000000000001</v>
      </c>
      <c r="Q9" s="14"/>
    </row>
    <row r="10" spans="2:17" x14ac:dyDescent="0.25">
      <c r="B10" s="9">
        <v>7</v>
      </c>
      <c r="C10" s="13">
        <v>1.6</v>
      </c>
      <c r="D10" s="13">
        <v>1.6</v>
      </c>
      <c r="E10" s="10">
        <v>1.72</v>
      </c>
      <c r="F10" s="13">
        <v>4.2919999999999998</v>
      </c>
      <c r="G10" s="13">
        <v>4.3029999999999999</v>
      </c>
      <c r="H10" s="14"/>
      <c r="I10" s="17">
        <v>4.6174999999999997</v>
      </c>
      <c r="J10" s="18">
        <v>4.6289999999999996</v>
      </c>
      <c r="K10" s="14"/>
      <c r="L10" s="14"/>
      <c r="M10" s="13">
        <v>4.8449999999999998</v>
      </c>
      <c r="N10" s="13">
        <v>4.8571</v>
      </c>
      <c r="O10" s="14">
        <v>1.6274</v>
      </c>
      <c r="P10" s="14">
        <v>1.5744</v>
      </c>
      <c r="Q10" s="14"/>
    </row>
    <row r="11" spans="2:17" x14ac:dyDescent="0.25">
      <c r="B11" s="9">
        <v>8</v>
      </c>
      <c r="C11" s="13">
        <v>1.6</v>
      </c>
      <c r="D11" s="13">
        <v>1.6</v>
      </c>
      <c r="E11" s="10">
        <v>1.67</v>
      </c>
      <c r="F11" s="13">
        <v>3.7909999999999999</v>
      </c>
      <c r="G11" s="13">
        <v>4.3029999999999999</v>
      </c>
      <c r="H11" s="14"/>
      <c r="I11" s="18">
        <v>3.5038999999999998</v>
      </c>
      <c r="J11" s="18">
        <v>3.9701</v>
      </c>
      <c r="K11" s="14"/>
      <c r="L11" s="14"/>
      <c r="M11" s="13">
        <v>4.2789000000000001</v>
      </c>
      <c r="N11" s="14">
        <v>4.8482000000000003</v>
      </c>
      <c r="O11" s="14">
        <v>1.631</v>
      </c>
      <c r="P11" s="14"/>
      <c r="Q11" s="14"/>
    </row>
    <row r="12" spans="2:17" x14ac:dyDescent="0.25">
      <c r="B12" s="9">
        <v>9</v>
      </c>
      <c r="C12" s="13">
        <v>1.6</v>
      </c>
      <c r="D12" s="13">
        <v>1.6</v>
      </c>
      <c r="E12" s="10">
        <v>1.54</v>
      </c>
      <c r="F12" s="13">
        <v>3.7909999999999999</v>
      </c>
      <c r="G12" s="13">
        <v>4.3029999999999999</v>
      </c>
      <c r="H12" s="14"/>
      <c r="I12" s="18">
        <v>4.0776000000000003</v>
      </c>
      <c r="J12" s="18">
        <v>4.6200999999999999</v>
      </c>
      <c r="K12" s="14"/>
      <c r="L12" s="14"/>
      <c r="M12" s="14">
        <v>4.2805</v>
      </c>
      <c r="N12" s="14">
        <v>4.8498000000000001</v>
      </c>
      <c r="O12" s="14">
        <v>1.6346000000000001</v>
      </c>
      <c r="P12" s="14"/>
      <c r="Q12" s="14"/>
    </row>
    <row r="13" spans="2:17" x14ac:dyDescent="0.25">
      <c r="B13" s="9">
        <v>10</v>
      </c>
      <c r="C13" s="13">
        <v>1.61</v>
      </c>
      <c r="D13" s="13">
        <v>1.6</v>
      </c>
      <c r="E13" s="10"/>
      <c r="F13" s="13"/>
      <c r="G13" s="13">
        <v>4.3029999999999999</v>
      </c>
      <c r="H13" s="14"/>
      <c r="I13" s="18"/>
      <c r="J13" s="18"/>
      <c r="K13" s="14"/>
      <c r="L13" s="14"/>
      <c r="M13" s="14"/>
      <c r="N13" s="14"/>
      <c r="O13" s="14">
        <v>1.6382000000000001</v>
      </c>
      <c r="P13" s="14"/>
      <c r="Q13" s="14"/>
    </row>
    <row r="14" spans="2:17" x14ac:dyDescent="0.25">
      <c r="B14" s="9">
        <v>11</v>
      </c>
      <c r="C14" s="13"/>
      <c r="D14" s="13">
        <v>1.6</v>
      </c>
      <c r="E14" s="10"/>
      <c r="F14" s="13"/>
      <c r="G14" s="13">
        <v>4.3029999999999999</v>
      </c>
      <c r="H14" s="14"/>
      <c r="I14" s="18"/>
      <c r="J14" s="18"/>
      <c r="K14" s="14"/>
      <c r="L14" s="14"/>
      <c r="M14" s="14"/>
      <c r="N14" s="14"/>
      <c r="O14" s="14">
        <v>1.7107000000000001</v>
      </c>
      <c r="P14" s="14"/>
      <c r="Q14" s="14"/>
    </row>
    <row r="15" spans="2:17" x14ac:dyDescent="0.25">
      <c r="B15" s="9">
        <v>12</v>
      </c>
      <c r="C15" s="13"/>
      <c r="D15" s="10">
        <v>1.59</v>
      </c>
      <c r="E15" s="10"/>
      <c r="F15" s="13"/>
      <c r="G15" s="14">
        <v>4.8710000000000004</v>
      </c>
      <c r="H15" s="14"/>
      <c r="I15" s="18"/>
      <c r="J15" s="18"/>
      <c r="K15" s="14"/>
      <c r="L15" s="14"/>
      <c r="M15" s="14"/>
      <c r="N15" s="14"/>
      <c r="O15" s="14"/>
      <c r="P15" s="14"/>
      <c r="Q15" s="14"/>
    </row>
    <row r="16" spans="2:17" x14ac:dyDescent="0.25">
      <c r="B16" s="9">
        <v>13</v>
      </c>
      <c r="C16" s="13"/>
      <c r="D16" s="10"/>
      <c r="E16" s="10"/>
      <c r="F16" s="13"/>
      <c r="G16" s="14">
        <v>4.8710000000000004</v>
      </c>
      <c r="H16" s="14"/>
      <c r="I16" s="18"/>
      <c r="J16" s="18"/>
      <c r="K16" s="14"/>
      <c r="L16" s="14"/>
      <c r="M16" s="14"/>
      <c r="N16" s="14"/>
      <c r="O16" s="14"/>
      <c r="P16" s="14"/>
      <c r="Q16" s="14"/>
    </row>
    <row r="17" spans="2:17" x14ac:dyDescent="0.25">
      <c r="B17" s="8" t="s">
        <v>59</v>
      </c>
      <c r="C17" s="11">
        <f>SUM(C4:C13)</f>
        <v>16.959999999999997</v>
      </c>
      <c r="D17" s="11">
        <v>19.66</v>
      </c>
      <c r="E17" s="11">
        <f>SUM(E4:E12)</f>
        <v>16.21</v>
      </c>
      <c r="F17" s="15">
        <f>SUM(F4:F12)</f>
        <v>37.61</v>
      </c>
      <c r="G17" s="15">
        <f>SUM(G4:G16)</f>
        <v>52.754000000000005</v>
      </c>
      <c r="H17" s="15">
        <f>SUM(H4:H6)</f>
        <v>3.8627000000000002</v>
      </c>
      <c r="I17" s="19">
        <f>SUM(I4:I12)</f>
        <v>37.380499999999998</v>
      </c>
      <c r="J17" s="19">
        <f>SUM(J4:J12)</f>
        <v>34.159999999999997</v>
      </c>
      <c r="K17" s="15">
        <f>SUM(K4:K9)-0.01</f>
        <v>15.7311</v>
      </c>
      <c r="L17" s="15">
        <f>SUM(L4:L8)</f>
        <v>10.5099</v>
      </c>
      <c r="M17" s="15">
        <f>SUM(M4:M12)</f>
        <v>42.225799999999992</v>
      </c>
      <c r="N17" s="15">
        <f>SUM(N4:N12)</f>
        <v>38.591999999999999</v>
      </c>
      <c r="O17" s="15">
        <f>SUM(O4:O14)</f>
        <v>18.563199999999998</v>
      </c>
      <c r="P17" s="15">
        <f>SUM(P4:P10)</f>
        <v>11.966899999999999</v>
      </c>
      <c r="Q17" s="15">
        <f>SUM(C17:P17)</f>
        <v>356.18609999999995</v>
      </c>
    </row>
    <row r="18" spans="2:17" x14ac:dyDescent="0.25">
      <c r="B18" s="7"/>
      <c r="C18" s="7"/>
      <c r="D18" s="7"/>
      <c r="E18" s="7"/>
      <c r="F18" s="7"/>
      <c r="G18" s="7"/>
      <c r="H18" s="7"/>
      <c r="I18" s="20"/>
      <c r="J18" s="20"/>
      <c r="K18" s="7"/>
      <c r="L18" s="7"/>
      <c r="M18" s="7"/>
      <c r="N18" s="7"/>
      <c r="O18" s="7"/>
      <c r="P18" s="7"/>
      <c r="Q18" s="7"/>
    </row>
    <row r="19" spans="2:17" x14ac:dyDescent="0.25">
      <c r="D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HIEN TRANG</vt:lpstr>
      <vt:lpstr>PHƯƠNG ÁN CHỌN</vt:lpstr>
      <vt:lpstr>THỐNG KÊ LÔ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</dc:creator>
  <cp:lastModifiedBy>Administrator</cp:lastModifiedBy>
  <cp:lastPrinted>2024-01-18T06:50:00Z</cp:lastPrinted>
  <dcterms:created xsi:type="dcterms:W3CDTF">2021-07-16T09:09:14Z</dcterms:created>
  <dcterms:modified xsi:type="dcterms:W3CDTF">2026-03-27T02:08:05Z</dcterms:modified>
</cp:coreProperties>
</file>